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sga\Desktop\DISTRIBUTORI BEVANDE CALDE\"/>
    </mc:Choice>
  </mc:AlternateContent>
  <bookViews>
    <workbookView xWindow="0" yWindow="0" windowWidth="28800" windowHeight="12315" tabRatio="500"/>
  </bookViews>
  <sheets>
    <sheet name="versionenoplessi" sheetId="1" r:id="rId1"/>
    <sheet name="PEF" sheetId="2" r:id="rId2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1" l="1"/>
  <c r="B13" i="1"/>
  <c r="E10" i="1"/>
  <c r="G10" i="1" s="1"/>
  <c r="E20" i="1" l="1"/>
  <c r="E21" i="1"/>
  <c r="I21" i="1" s="1"/>
  <c r="F9" i="2" s="1"/>
  <c r="G19" i="1"/>
  <c r="I19" i="1" s="1"/>
  <c r="D9" i="2"/>
  <c r="H10" i="1"/>
  <c r="J21" i="1" l="1"/>
  <c r="C9" i="2"/>
  <c r="B9" i="2"/>
  <c r="E9" i="2"/>
  <c r="H13" i="1"/>
  <c r="J10" i="1"/>
  <c r="I20" i="1"/>
  <c r="J20" i="1" s="1"/>
  <c r="B16" i="2" s="1"/>
  <c r="B20" i="2" s="1"/>
  <c r="D7" i="2"/>
  <c r="C7" i="2"/>
  <c r="J19" i="1"/>
  <c r="B7" i="2"/>
  <c r="F7" i="2"/>
  <c r="E7" i="2"/>
  <c r="E20" i="2" l="1"/>
  <c r="C20" i="2"/>
  <c r="F20" i="2"/>
  <c r="D20" i="2"/>
  <c r="E18" i="1"/>
  <c r="G18" i="1" s="1"/>
  <c r="J13" i="1"/>
  <c r="K10" i="1"/>
  <c r="L10" i="1" s="1"/>
  <c r="I18" i="1" l="1"/>
  <c r="K13" i="1"/>
  <c r="L13" i="1"/>
  <c r="C8" i="2" l="1"/>
  <c r="B8" i="2"/>
  <c r="J18" i="1"/>
  <c r="J22" i="1" s="1"/>
  <c r="J23" i="1" s="1"/>
  <c r="F8" i="2"/>
  <c r="E8" i="2"/>
  <c r="D8" i="2"/>
  <c r="I22" i="1"/>
  <c r="I23" i="1" s="1"/>
  <c r="C10" i="2" s="1"/>
  <c r="D4" i="2"/>
  <c r="D5" i="2" s="1"/>
  <c r="C4" i="2"/>
  <c r="C5" i="2" s="1"/>
  <c r="B4" i="2"/>
  <c r="B5" i="2" s="1"/>
  <c r="F4" i="2"/>
  <c r="F5" i="2" s="1"/>
  <c r="E4" i="2"/>
  <c r="E5" i="2" s="1"/>
  <c r="G28" i="1"/>
  <c r="D10" i="2" l="1"/>
  <c r="E10" i="2"/>
  <c r="F10" i="2"/>
  <c r="I25" i="1"/>
  <c r="B10" i="2"/>
  <c r="D28" i="1"/>
  <c r="F11" i="2"/>
  <c r="E11" i="2"/>
  <c r="D11" i="2"/>
  <c r="C11" i="2"/>
  <c r="C12" i="2" s="1"/>
  <c r="C14" i="2" s="1"/>
  <c r="C22" i="2" s="1"/>
  <c r="B11" i="2"/>
  <c r="J24" i="1"/>
  <c r="J25" i="1" s="1"/>
  <c r="E28" i="1"/>
  <c r="J28" i="1" s="1"/>
  <c r="F12" i="2" l="1"/>
  <c r="F14" i="2" s="1"/>
  <c r="F22" i="2" s="1"/>
  <c r="F25" i="2" s="1"/>
  <c r="D12" i="2"/>
  <c r="D14" i="2" s="1"/>
  <c r="D22" i="2" s="1"/>
  <c r="D26" i="2" s="1"/>
  <c r="E12" i="2"/>
  <c r="E18" i="2" s="1"/>
  <c r="B12" i="2"/>
  <c r="B18" i="2" s="1"/>
  <c r="C26" i="2"/>
  <c r="C25" i="2"/>
  <c r="F28" i="1"/>
  <c r="H28" i="1" s="1"/>
  <c r="I28" i="1" s="1"/>
  <c r="C18" i="2"/>
  <c r="F26" i="2" l="1"/>
  <c r="F24" i="2" s="1"/>
  <c r="F28" i="2" s="1"/>
  <c r="F18" i="2"/>
  <c r="E14" i="2"/>
  <c r="E22" i="2" s="1"/>
  <c r="E26" i="2" s="1"/>
  <c r="D25" i="2"/>
  <c r="D24" i="2" s="1"/>
  <c r="D28" i="2" s="1"/>
  <c r="D18" i="2"/>
  <c r="B14" i="2"/>
  <c r="B22" i="2" s="1"/>
  <c r="B25" i="2" s="1"/>
  <c r="C24" i="2"/>
  <c r="C28" i="2" s="1"/>
  <c r="E25" i="2" l="1"/>
  <c r="E24" i="2" s="1"/>
  <c r="E28" i="2" s="1"/>
  <c r="B26" i="2"/>
  <c r="B24" i="2" s="1"/>
  <c r="B28" i="2" s="1"/>
</calcChain>
</file>

<file path=xl/sharedStrings.xml><?xml version="1.0" encoding="utf-8"?>
<sst xmlns="http://schemas.openxmlformats.org/spreadsheetml/2006/main" count="71" uniqueCount="68">
  <si>
    <t>(3) si ipotizza uno scarto del 5% sui prodotti posti in vendita rispetto a quelli consulati</t>
  </si>
  <si>
    <t>(5) costi indiretti e generali: a titolo esemplificatico: sedi e magazzini - gestione personale - sicurezza - acquisto e trasporto prodotti - ammortamento mezzi trasporto per un importo pari al 10% del costo dei prodotti</t>
  </si>
  <si>
    <t>(6) si stimano 200 gionri effettivi di scuola</t>
  </si>
  <si>
    <t>(7) rimborso utenze alla Provincia di Parma: si stimano 450,00 euro per ciascun distributore.</t>
  </si>
  <si>
    <t>tipo distributori</t>
  </si>
  <si>
    <t>n.</t>
  </si>
  <si>
    <t>studenti</t>
  </si>
  <si>
    <t>docenti e non docenti</t>
  </si>
  <si>
    <t>utenti potenziali (2)</t>
  </si>
  <si>
    <t>propensione consumo</t>
  </si>
  <si>
    <t>consumo unitario stimato (1)</t>
  </si>
  <si>
    <t>consumo totale</t>
  </si>
  <si>
    <t>prezzo medio prodotto</t>
  </si>
  <si>
    <t>incasso giornaliero</t>
  </si>
  <si>
    <t>incasso annuale (6)</t>
  </si>
  <si>
    <t>incasso quinquennale</t>
  </si>
  <si>
    <t>bevande calde</t>
  </si>
  <si>
    <t>DETERMINAZIONE COSTO ESERCIZIO ANNUALE</t>
  </si>
  <si>
    <t>voce</t>
  </si>
  <si>
    <t>u.m</t>
  </si>
  <si>
    <t>quantità</t>
  </si>
  <si>
    <t xml:space="preserve">molt. </t>
  </si>
  <si>
    <t>q.totale</t>
  </si>
  <si>
    <t>c.un.</t>
  </si>
  <si>
    <t>costo annuale (2)(3)</t>
  </si>
  <si>
    <t>costo quinquennale</t>
  </si>
  <si>
    <t>prodotti</t>
  </si>
  <si>
    <t>n. consum. (3)(6)</t>
  </si>
  <si>
    <t>personale</t>
  </si>
  <si>
    <t>h. lav. (4)</t>
  </si>
  <si>
    <t>distrib.</t>
  </si>
  <si>
    <t>costo ut. Prov. (7)</t>
  </si>
  <si>
    <t>C.U. utenze</t>
  </si>
  <si>
    <t>totale costi diretti</t>
  </si>
  <si>
    <t>oneri indiretti di gestione 15% (5)</t>
  </si>
  <si>
    <t>TOTALE COSTO DI GESTIONE</t>
  </si>
  <si>
    <t>totale costi gestione</t>
  </si>
  <si>
    <t>canone</t>
  </si>
  <si>
    <t>oneri totali di gestione</t>
  </si>
  <si>
    <t>incasso annuale</t>
  </si>
  <si>
    <t>margine lordo</t>
  </si>
  <si>
    <t>canone unitario</t>
  </si>
  <si>
    <t>DESCRIZIONE</t>
  </si>
  <si>
    <t>ANNO I</t>
  </si>
  <si>
    <t>ANNO II</t>
  </si>
  <si>
    <t>ANNO III</t>
  </si>
  <si>
    <t>ANNO IV</t>
  </si>
  <si>
    <t>ANNO V</t>
  </si>
  <si>
    <t>RICAVI - A</t>
  </si>
  <si>
    <t>fatturato medio</t>
  </si>
  <si>
    <t>totale ricavi</t>
  </si>
  <si>
    <t>COSTI - B</t>
  </si>
  <si>
    <t>utenze provincia</t>
  </si>
  <si>
    <t>spese generali</t>
  </si>
  <si>
    <t>totale costi</t>
  </si>
  <si>
    <t>MARGINE OPERATIVO LORDO C (A-B)</t>
  </si>
  <si>
    <t>USCITE INVESTIMENTI D</t>
  </si>
  <si>
    <t>FLUSSO VAN LORDO - D</t>
  </si>
  <si>
    <t>AMMORTAMENTO BENI</t>
  </si>
  <si>
    <t>UTILE LORDO - G</t>
  </si>
  <si>
    <t xml:space="preserve">IMPOSTE E TASSE </t>
  </si>
  <si>
    <t>IRES 24%</t>
  </si>
  <si>
    <t>IRAP 3,9%</t>
  </si>
  <si>
    <t>UTILE NETTO - H</t>
  </si>
  <si>
    <t xml:space="preserve">canone di gestione : </t>
  </si>
  <si>
    <t>prodotti (costo medio)</t>
  </si>
  <si>
    <t>(4) si stimano 2 interventi settimanali per 40 settimane di 1h per ogni distributore</t>
  </si>
  <si>
    <t>(1)(2) utenza e consumi stimati: riduzione 25% su utenza potenziale studenti personale docente e non docente. Si prevede una pronensione al consumo pari allo 0,5 dei presenti per le bevande calde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</si>
</sst>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 €&quot;_-;\-* #,##0.00&quot; €&quot;_-;_-* \-??&quot; €&quot;_-;_-@_-"/>
    <numFmt numFmtId="165" formatCode="0.000"/>
    <numFmt numFmtId="166" formatCode="0.0%"/>
  </numFmts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B050"/>
      <name val="Calibri"/>
      <family val="2"/>
      <charset val="1"/>
    </font>
    <font>
      <sz val="11"/>
      <color rgb="FF00B05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CC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">
    <xf numFmtId="0" fontId="0" fillId="0" borderId="0"/>
    <xf numFmtId="164" fontId="6" fillId="0" borderId="0" applyBorder="0" applyProtection="0"/>
    <xf numFmtId="9" fontId="6" fillId="0" borderId="0" applyBorder="0" applyProtection="0"/>
  </cellStyleXfs>
  <cellXfs count="14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164" fontId="0" fillId="0" borderId="0" xfId="1" applyFont="1" applyBorder="1" applyAlignment="1" applyProtection="1">
      <alignment wrapText="1"/>
    </xf>
    <xf numFmtId="0" fontId="0" fillId="0" borderId="0" xfId="0" applyBorder="1" applyAlignment="1">
      <alignment wrapText="1"/>
    </xf>
    <xf numFmtId="164" fontId="0" fillId="0" borderId="0" xfId="1" applyFont="1" applyBorder="1" applyAlignment="1" applyProtection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4" fontId="0" fillId="2" borderId="0" xfId="0" applyNumberFormat="1" applyFill="1" applyAlignment="1">
      <alignment wrapText="1"/>
    </xf>
    <xf numFmtId="0" fontId="3" fillId="0" borderId="4" xfId="0" applyFont="1" applyBorder="1" applyAlignment="1">
      <alignment horizontal="center" wrapText="1"/>
    </xf>
    <xf numFmtId="164" fontId="0" fillId="2" borderId="9" xfId="1" applyFont="1" applyFill="1" applyBorder="1" applyAlignment="1" applyProtection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164" fontId="0" fillId="2" borderId="11" xfId="1" applyFont="1" applyFill="1" applyBorder="1" applyAlignment="1" applyProtection="1">
      <alignment horizontal="center" wrapText="1"/>
    </xf>
    <xf numFmtId="0" fontId="3" fillId="0" borderId="9" xfId="0" applyFont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2" fontId="3" fillId="2" borderId="13" xfId="0" applyNumberFormat="1" applyFont="1" applyFill="1" applyBorder="1" applyAlignment="1">
      <alignment horizontal="center" wrapText="1"/>
    </xf>
    <xf numFmtId="164" fontId="0" fillId="2" borderId="13" xfId="1" applyFont="1" applyFill="1" applyBorder="1" applyAlignment="1" applyProtection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wrapText="1"/>
    </xf>
    <xf numFmtId="1" fontId="1" fillId="2" borderId="2" xfId="0" applyNumberFormat="1" applyFont="1" applyFill="1" applyBorder="1" applyAlignment="1">
      <alignment horizontal="center" wrapText="1"/>
    </xf>
    <xf numFmtId="164" fontId="1" fillId="2" borderId="2" xfId="1" applyFont="1" applyFill="1" applyBorder="1" applyAlignment="1" applyProtection="1">
      <alignment horizontal="center" wrapText="1"/>
    </xf>
    <xf numFmtId="0" fontId="0" fillId="2" borderId="0" xfId="0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1" fontId="0" fillId="2" borderId="0" xfId="0" applyNumberFormat="1" applyFill="1" applyBorder="1" applyAlignment="1">
      <alignment horizontal="center" wrapText="1"/>
    </xf>
    <xf numFmtId="164" fontId="1" fillId="2" borderId="0" xfId="1" applyFont="1" applyFill="1" applyBorder="1" applyAlignment="1" applyProtection="1">
      <alignment horizontal="center" wrapText="1"/>
    </xf>
    <xf numFmtId="0" fontId="0" fillId="2" borderId="0" xfId="0" applyFill="1" applyAlignment="1">
      <alignment horizontal="center" wrapText="1"/>
    </xf>
    <xf numFmtId="164" fontId="0" fillId="0" borderId="0" xfId="0" applyNumberFormat="1" applyAlignment="1">
      <alignment wrapText="1"/>
    </xf>
    <xf numFmtId="0" fontId="1" fillId="0" borderId="2" xfId="0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0" fillId="0" borderId="5" xfId="0" applyFont="1" applyBorder="1" applyAlignment="1">
      <alignment wrapText="1"/>
    </xf>
    <xf numFmtId="1" fontId="0" fillId="0" borderId="6" xfId="0" applyNumberFormat="1" applyBorder="1" applyAlignment="1">
      <alignment horizontal="center" wrapText="1"/>
    </xf>
    <xf numFmtId="4" fontId="0" fillId="0" borderId="6" xfId="1" applyNumberFormat="1" applyFont="1" applyBorder="1" applyAlignment="1" applyProtection="1">
      <alignment wrapText="1"/>
    </xf>
    <xf numFmtId="164" fontId="3" fillId="0" borderId="9" xfId="1" applyFont="1" applyBorder="1" applyAlignment="1" applyProtection="1">
      <alignment wrapText="1"/>
    </xf>
    <xf numFmtId="164" fontId="0" fillId="0" borderId="8" xfId="0" applyNumberFormat="1" applyBorder="1" applyAlignment="1">
      <alignment wrapText="1"/>
    </xf>
    <xf numFmtId="164" fontId="0" fillId="0" borderId="9" xfId="0" applyNumberFormat="1" applyBorder="1" applyAlignment="1">
      <alignment wrapText="1"/>
    </xf>
    <xf numFmtId="165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164" fontId="1" fillId="0" borderId="1" xfId="0" applyNumberFormat="1" applyFont="1" applyBorder="1" applyAlignment="1">
      <alignment wrapText="1"/>
    </xf>
    <xf numFmtId="9" fontId="1" fillId="0" borderId="1" xfId="2" applyFont="1" applyBorder="1" applyAlignment="1" applyProtection="1">
      <alignment horizontal="left" wrapText="1"/>
    </xf>
    <xf numFmtId="164" fontId="0" fillId="0" borderId="1" xfId="0" applyNumberFormat="1" applyFont="1" applyBorder="1" applyAlignment="1">
      <alignment wrapText="1"/>
    </xf>
    <xf numFmtId="164" fontId="0" fillId="0" borderId="2" xfId="0" applyNumberFormat="1" applyFont="1" applyBorder="1" applyAlignment="1">
      <alignment wrapText="1"/>
    </xf>
    <xf numFmtId="164" fontId="4" fillId="0" borderId="2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0" fontId="5" fillId="4" borderId="17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164" fontId="5" fillId="4" borderId="18" xfId="0" applyNumberFormat="1" applyFont="1" applyFill="1" applyBorder="1" applyAlignment="1">
      <alignment horizontal="center" wrapText="1"/>
    </xf>
    <xf numFmtId="164" fontId="5" fillId="4" borderId="15" xfId="1" applyFont="1" applyFill="1" applyBorder="1" applyAlignment="1" applyProtection="1">
      <alignment wrapText="1"/>
    </xf>
    <xf numFmtId="164" fontId="5" fillId="4" borderId="19" xfId="0" applyNumberFormat="1" applyFont="1" applyFill="1" applyBorder="1" applyAlignment="1">
      <alignment wrapText="1"/>
    </xf>
    <xf numFmtId="164" fontId="5" fillId="5" borderId="15" xfId="0" applyNumberFormat="1" applyFont="1" applyFill="1" applyBorder="1" applyAlignment="1">
      <alignment horizontal="center" wrapText="1"/>
    </xf>
    <xf numFmtId="164" fontId="5" fillId="5" borderId="1" xfId="0" applyNumberFormat="1" applyFont="1" applyFill="1" applyBorder="1" applyAlignment="1">
      <alignment wrapText="1"/>
    </xf>
    <xf numFmtId="10" fontId="5" fillId="5" borderId="15" xfId="2" applyNumberFormat="1" applyFont="1" applyFill="1" applyBorder="1" applyAlignment="1" applyProtection="1">
      <alignment horizontal="center" wrapText="1"/>
    </xf>
    <xf numFmtId="164" fontId="5" fillId="3" borderId="15" xfId="0" applyNumberFormat="1" applyFont="1" applyFill="1" applyBorder="1" applyAlignment="1">
      <alignment horizontal="center" wrapText="1"/>
    </xf>
    <xf numFmtId="166" fontId="0" fillId="0" borderId="0" xfId="2" applyNumberFormat="1" applyFont="1" applyBorder="1" applyAlignment="1" applyProtection="1">
      <alignment horizontal="center" wrapText="1"/>
    </xf>
    <xf numFmtId="164" fontId="0" fillId="0" borderId="0" xfId="0" applyNumberFormat="1" applyAlignment="1">
      <alignment horizontal="center" wrapText="1"/>
    </xf>
    <xf numFmtId="0" fontId="1" fillId="0" borderId="17" xfId="0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0" xfId="0" applyFont="1"/>
    <xf numFmtId="0" fontId="0" fillId="0" borderId="14" xfId="0" applyBorder="1"/>
    <xf numFmtId="164" fontId="0" fillId="0" borderId="14" xfId="0" applyNumberFormat="1" applyBorder="1"/>
    <xf numFmtId="164" fontId="0" fillId="0" borderId="0" xfId="0" applyNumberFormat="1"/>
    <xf numFmtId="164" fontId="1" fillId="0" borderId="1" xfId="0" applyNumberFormat="1" applyFont="1" applyBorder="1"/>
    <xf numFmtId="164" fontId="1" fillId="0" borderId="3" xfId="0" applyNumberFormat="1" applyFont="1" applyBorder="1"/>
    <xf numFmtId="0" fontId="1" fillId="0" borderId="4" xfId="0" applyFont="1" applyBorder="1"/>
    <xf numFmtId="0" fontId="0" fillId="0" borderId="7" xfId="0" applyBorder="1"/>
    <xf numFmtId="164" fontId="0" fillId="0" borderId="13" xfId="0" applyNumberFormat="1" applyBorder="1"/>
    <xf numFmtId="0" fontId="0" fillId="0" borderId="15" xfId="0" applyFont="1" applyBorder="1"/>
    <xf numFmtId="164" fontId="0" fillId="0" borderId="16" xfId="0" applyNumberFormat="1" applyBorder="1"/>
    <xf numFmtId="164" fontId="1" fillId="0" borderId="2" xfId="0" applyNumberFormat="1" applyFont="1" applyBorder="1"/>
    <xf numFmtId="164" fontId="1" fillId="0" borderId="0" xfId="0" applyNumberFormat="1" applyFont="1"/>
    <xf numFmtId="164" fontId="0" fillId="0" borderId="0" xfId="0" applyNumberFormat="1" applyBorder="1"/>
    <xf numFmtId="10" fontId="0" fillId="0" borderId="4" xfId="2" applyNumberFormat="1" applyFont="1" applyBorder="1" applyAlignment="1" applyProtection="1"/>
    <xf numFmtId="164" fontId="0" fillId="0" borderId="19" xfId="0" applyNumberFormat="1" applyBorder="1"/>
    <xf numFmtId="164" fontId="0" fillId="0" borderId="15" xfId="0" applyNumberFormat="1" applyBorder="1"/>
    <xf numFmtId="10" fontId="0" fillId="0" borderId="15" xfId="2" applyNumberFormat="1" applyFont="1" applyBorder="1" applyAlignment="1" applyProtection="1"/>
    <xf numFmtId="0" fontId="3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9" fontId="8" fillId="0" borderId="15" xfId="2" applyFont="1" applyBorder="1" applyAlignment="1" applyProtection="1">
      <alignment horizontal="center"/>
    </xf>
    <xf numFmtId="0" fontId="7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0" fillId="2" borderId="0" xfId="0" applyFill="1" applyBorder="1" applyAlignment="1">
      <alignment wrapText="1"/>
    </xf>
    <xf numFmtId="4" fontId="0" fillId="2" borderId="0" xfId="0" applyNumberFormat="1" applyFill="1" applyBorder="1" applyAlignment="1">
      <alignment wrapText="1"/>
    </xf>
    <xf numFmtId="0" fontId="0" fillId="0" borderId="12" xfId="0" applyFont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0" fillId="0" borderId="21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1" fontId="0" fillId="2" borderId="7" xfId="0" applyNumberFormat="1" applyFill="1" applyBorder="1" applyAlignment="1">
      <alignment horizontal="center" wrapText="1"/>
    </xf>
    <xf numFmtId="1" fontId="0" fillId="2" borderId="9" xfId="0" applyNumberFormat="1" applyFill="1" applyBorder="1" applyAlignment="1">
      <alignment horizontal="center" wrapText="1"/>
    </xf>
    <xf numFmtId="2" fontId="3" fillId="2" borderId="11" xfId="0" applyNumberFormat="1" applyFont="1" applyFill="1" applyBorder="1" applyAlignment="1">
      <alignment horizontal="center" wrapText="1"/>
    </xf>
    <xf numFmtId="1" fontId="0" fillId="2" borderId="13" xfId="0" applyNumberFormat="1" applyFill="1" applyBorder="1" applyAlignment="1">
      <alignment horizontal="center" wrapText="1"/>
    </xf>
    <xf numFmtId="1" fontId="0" fillId="2" borderId="11" xfId="0" applyNumberForma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164" fontId="10" fillId="0" borderId="1" xfId="0" applyNumberFormat="1" applyFont="1" applyBorder="1" applyAlignment="1">
      <alignment wrapText="1"/>
    </xf>
    <xf numFmtId="0" fontId="1" fillId="6" borderId="17" xfId="0" applyFont="1" applyFill="1" applyBorder="1" applyAlignment="1">
      <alignment horizontal="center" wrapText="1"/>
    </xf>
    <xf numFmtId="0" fontId="0" fillId="7" borderId="0" xfId="0" applyFill="1" applyAlignment="1">
      <alignment horizontal="center" wrapText="1"/>
    </xf>
    <xf numFmtId="0" fontId="1" fillId="7" borderId="10" xfId="0" applyFont="1" applyFill="1" applyBorder="1" applyAlignment="1">
      <alignment wrapText="1"/>
    </xf>
    <xf numFmtId="0" fontId="10" fillId="7" borderId="10" xfId="0" applyFont="1" applyFill="1" applyBorder="1" applyAlignment="1">
      <alignment wrapText="1"/>
    </xf>
    <xf numFmtId="0" fontId="10" fillId="7" borderId="11" xfId="0" applyFont="1" applyFill="1" applyBorder="1" applyAlignment="1">
      <alignment horizontal="center" wrapText="1"/>
    </xf>
    <xf numFmtId="4" fontId="0" fillId="7" borderId="11" xfId="1" applyNumberFormat="1" applyFont="1" applyFill="1" applyBorder="1" applyAlignment="1" applyProtection="1">
      <alignment wrapText="1"/>
    </xf>
    <xf numFmtId="164" fontId="0" fillId="7" borderId="10" xfId="0" applyNumberFormat="1" applyFill="1" applyBorder="1" applyAlignment="1">
      <alignment wrapText="1"/>
    </xf>
    <xf numFmtId="164" fontId="0" fillId="7" borderId="11" xfId="0" applyNumberFormat="1" applyFill="1" applyBorder="1" applyAlignment="1">
      <alignment wrapText="1"/>
    </xf>
    <xf numFmtId="164" fontId="0" fillId="7" borderId="0" xfId="0" applyNumberFormat="1" applyFill="1" applyAlignment="1">
      <alignment wrapText="1"/>
    </xf>
    <xf numFmtId="0" fontId="0" fillId="7" borderId="0" xfId="0" applyFill="1" applyAlignment="1">
      <alignment wrapText="1"/>
    </xf>
    <xf numFmtId="4" fontId="0" fillId="7" borderId="0" xfId="0" applyNumberFormat="1" applyFill="1" applyAlignment="1">
      <alignment wrapText="1"/>
    </xf>
    <xf numFmtId="0" fontId="1" fillId="7" borderId="15" xfId="0" applyFont="1" applyFill="1" applyBorder="1" applyAlignment="1">
      <alignment wrapText="1"/>
    </xf>
    <xf numFmtId="0" fontId="10" fillId="7" borderId="15" xfId="0" applyFont="1" applyFill="1" applyBorder="1" applyAlignment="1">
      <alignment wrapText="1"/>
    </xf>
    <xf numFmtId="0" fontId="10" fillId="7" borderId="16" xfId="0" applyFont="1" applyFill="1" applyBorder="1" applyAlignment="1">
      <alignment horizontal="center" wrapText="1"/>
    </xf>
    <xf numFmtId="164" fontId="0" fillId="7" borderId="16" xfId="1" applyFont="1" applyFill="1" applyBorder="1" applyAlignment="1" applyProtection="1">
      <alignment wrapText="1"/>
    </xf>
    <xf numFmtId="4" fontId="0" fillId="7" borderId="16" xfId="1" applyNumberFormat="1" applyFont="1" applyFill="1" applyBorder="1" applyAlignment="1" applyProtection="1">
      <alignment wrapText="1"/>
    </xf>
    <xf numFmtId="164" fontId="4" fillId="7" borderId="16" xfId="1" applyFont="1" applyFill="1" applyBorder="1" applyAlignment="1" applyProtection="1">
      <alignment wrapText="1"/>
    </xf>
    <xf numFmtId="164" fontId="0" fillId="7" borderId="8" xfId="0" applyNumberFormat="1" applyFill="1" applyBorder="1" applyAlignment="1">
      <alignment wrapText="1"/>
    </xf>
    <xf numFmtId="164" fontId="0" fillId="7" borderId="9" xfId="0" applyNumberFormat="1" applyFill="1" applyBorder="1" applyAlignment="1">
      <alignment wrapText="1"/>
    </xf>
    <xf numFmtId="0" fontId="1" fillId="8" borderId="10" xfId="0" applyFont="1" applyFill="1" applyBorder="1" applyAlignment="1">
      <alignment wrapText="1"/>
    </xf>
    <xf numFmtId="0" fontId="0" fillId="8" borderId="10" xfId="0" applyFont="1" applyFill="1" applyBorder="1" applyAlignment="1">
      <alignment wrapText="1"/>
    </xf>
    <xf numFmtId="4" fontId="0" fillId="8" borderId="11" xfId="1" applyNumberFormat="1" applyFont="1" applyFill="1" applyBorder="1" applyAlignment="1" applyProtection="1">
      <alignment wrapText="1"/>
    </xf>
    <xf numFmtId="164" fontId="0" fillId="8" borderId="10" xfId="0" applyNumberFormat="1" applyFill="1" applyBorder="1" applyAlignment="1">
      <alignment wrapText="1"/>
    </xf>
    <xf numFmtId="164" fontId="0" fillId="8" borderId="11" xfId="0" applyNumberFormat="1" applyFill="1" applyBorder="1" applyAlignment="1">
      <alignment wrapText="1"/>
    </xf>
    <xf numFmtId="0" fontId="4" fillId="0" borderId="0" xfId="0" applyFont="1" applyAlignment="1">
      <alignment wrapText="1"/>
    </xf>
    <xf numFmtId="2" fontId="4" fillId="9" borderId="7" xfId="0" applyNumberFormat="1" applyFont="1" applyFill="1" applyBorder="1" applyAlignment="1">
      <alignment horizontal="center" wrapText="1"/>
    </xf>
    <xf numFmtId="164" fontId="4" fillId="8" borderId="11" xfId="1" applyFont="1" applyFill="1" applyBorder="1" applyAlignment="1" applyProtection="1">
      <alignment wrapText="1"/>
    </xf>
    <xf numFmtId="0" fontId="4" fillId="8" borderId="11" xfId="0" applyFont="1" applyFill="1" applyBorder="1" applyAlignment="1">
      <alignment horizontal="center" wrapText="1"/>
    </xf>
    <xf numFmtId="0" fontId="4" fillId="8" borderId="7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20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5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9" fillId="0" borderId="15" xfId="0" applyFont="1" applyBorder="1" applyAlignment="1">
      <alignment horizontal="left" wrapText="1"/>
    </xf>
    <xf numFmtId="0" fontId="1" fillId="0" borderId="17" xfId="0" applyFont="1" applyBorder="1" applyAlignment="1">
      <alignment horizont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37"/>
  <sheetViews>
    <sheetView tabSelected="1" zoomScale="110" zoomScaleNormal="110" workbookViewId="0">
      <selection activeCell="F11" sqref="F11"/>
    </sheetView>
  </sheetViews>
  <sheetFormatPr defaultColWidth="21.42578125" defaultRowHeight="15" x14ac:dyDescent="0.25"/>
  <cols>
    <col min="1" max="1" width="15.28515625" style="1" customWidth="1"/>
    <col min="2" max="2" width="3.140625" style="1" customWidth="1"/>
    <col min="3" max="3" width="21" style="1" customWidth="1"/>
    <col min="4" max="4" width="16.140625" style="1" customWidth="1"/>
    <col min="5" max="5" width="13.28515625" style="1" customWidth="1"/>
    <col min="6" max="7" width="16.5703125" style="1" customWidth="1"/>
    <col min="8" max="8" width="15.5703125" style="1" customWidth="1"/>
    <col min="9" max="9" width="16.140625" style="1" customWidth="1"/>
    <col min="10" max="10" width="14.140625" style="1" customWidth="1"/>
    <col min="11" max="11" width="12.7109375" style="1" customWidth="1"/>
    <col min="12" max="12" width="17" style="2" customWidth="1"/>
    <col min="13" max="17" width="21.42578125" style="2"/>
    <col min="18" max="19" width="21.42578125" style="3"/>
    <col min="20" max="1021" width="21.42578125" style="2"/>
  </cols>
  <sheetData>
    <row r="1" spans="1:19" ht="15" customHeight="1" x14ac:dyDescent="0.25">
      <c r="A1" s="139" t="s">
        <v>67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9" ht="15" customHeight="1" x14ac:dyDescent="0.25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9" ht="15" customHeight="1" x14ac:dyDescent="0.25">
      <c r="A3" s="139" t="s">
        <v>66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9" ht="15" customHeight="1" x14ac:dyDescent="0.25">
      <c r="A4" s="139" t="s">
        <v>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9" ht="15" customHeight="1" x14ac:dyDescent="0.25">
      <c r="A5" s="139" t="s">
        <v>2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9" ht="15" customHeight="1" x14ac:dyDescent="0.25">
      <c r="A6" s="139" t="s">
        <v>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19" ht="15.75" thickBot="1" x14ac:dyDescent="0.3">
      <c r="L7" s="5"/>
      <c r="M7" s="6"/>
    </row>
    <row r="8" spans="1:19" ht="15.75" customHeight="1" thickBot="1" x14ac:dyDescent="0.3">
      <c r="A8" s="138"/>
      <c r="B8" s="138"/>
      <c r="C8" s="138"/>
      <c r="D8" s="138"/>
      <c r="E8" s="138"/>
      <c r="F8" s="138"/>
      <c r="G8" s="138"/>
      <c r="H8" s="138"/>
      <c r="I8" s="138"/>
      <c r="J8" s="8">
        <v>200</v>
      </c>
      <c r="L8" s="87">
        <v>5</v>
      </c>
      <c r="M8" s="4"/>
    </row>
    <row r="9" spans="1:19" s="11" customFormat="1" ht="30.75" customHeight="1" thickBot="1" x14ac:dyDescent="0.3">
      <c r="A9" s="95" t="s">
        <v>4</v>
      </c>
      <c r="B9" s="98" t="s">
        <v>5</v>
      </c>
      <c r="C9" s="10" t="s">
        <v>6</v>
      </c>
      <c r="D9" s="10" t="s">
        <v>7</v>
      </c>
      <c r="E9" s="9" t="s">
        <v>8</v>
      </c>
      <c r="F9" s="107" t="s">
        <v>9</v>
      </c>
      <c r="G9" s="9" t="s">
        <v>10</v>
      </c>
      <c r="H9" s="9" t="s">
        <v>11</v>
      </c>
      <c r="I9" s="107" t="s">
        <v>12</v>
      </c>
      <c r="J9" s="9" t="s">
        <v>13</v>
      </c>
      <c r="K9" s="9" t="s">
        <v>14</v>
      </c>
      <c r="L9" s="9" t="s">
        <v>15</v>
      </c>
      <c r="R9" s="12"/>
      <c r="S9" s="12"/>
    </row>
    <row r="10" spans="1:19" s="11" customFormat="1" ht="15" customHeight="1" x14ac:dyDescent="0.25">
      <c r="A10" s="96" t="s">
        <v>16</v>
      </c>
      <c r="B10" s="13">
        <v>5</v>
      </c>
      <c r="C10" s="88">
        <v>1000</v>
      </c>
      <c r="D10" s="88">
        <v>132</v>
      </c>
      <c r="E10" s="100">
        <f>(C10*0.75+D10*0.75)</f>
        <v>849</v>
      </c>
      <c r="F10" s="134">
        <v>0.4</v>
      </c>
      <c r="G10" s="102">
        <f>E10*F10/B10</f>
        <v>67.92</v>
      </c>
      <c r="H10" s="102">
        <f>G10*B10</f>
        <v>339.6</v>
      </c>
      <c r="I10" s="137">
        <v>0.7</v>
      </c>
      <c r="J10" s="21">
        <f>H10*I10</f>
        <v>237.72</v>
      </c>
      <c r="K10" s="21">
        <f>J10*$J$8</f>
        <v>47544</v>
      </c>
      <c r="L10" s="21">
        <f>K10*L8</f>
        <v>237720</v>
      </c>
      <c r="R10" s="12"/>
      <c r="S10" s="12"/>
    </row>
    <row r="11" spans="1:19" s="92" customFormat="1" x14ac:dyDescent="0.25">
      <c r="A11" s="94"/>
      <c r="B11" s="16"/>
      <c r="C11" s="90"/>
      <c r="D11" s="90"/>
      <c r="E11" s="101"/>
      <c r="F11" s="104"/>
      <c r="G11" s="106"/>
      <c r="H11" s="106"/>
      <c r="I11" s="15"/>
      <c r="J11" s="17"/>
      <c r="K11" s="17"/>
      <c r="L11" s="17"/>
      <c r="R11" s="93"/>
      <c r="S11" s="93"/>
    </row>
    <row r="12" spans="1:19" s="11" customFormat="1" ht="15.75" thickBot="1" x14ac:dyDescent="0.3">
      <c r="A12" s="97"/>
      <c r="B12" s="99"/>
      <c r="C12" s="18"/>
      <c r="D12" s="18"/>
      <c r="E12" s="19"/>
      <c r="F12" s="20"/>
      <c r="G12" s="103"/>
      <c r="H12" s="105"/>
      <c r="I12" s="91"/>
      <c r="J12" s="14"/>
      <c r="K12" s="21"/>
      <c r="L12" s="21"/>
      <c r="R12" s="12"/>
      <c r="S12" s="12"/>
    </row>
    <row r="13" spans="1:19" s="11" customFormat="1" ht="15.75" customHeight="1" thickBot="1" x14ac:dyDescent="0.3">
      <c r="A13" s="109"/>
      <c r="B13" s="22">
        <f>SUM(B10:B12)</f>
        <v>5</v>
      </c>
      <c r="C13" s="23"/>
      <c r="D13" s="23"/>
      <c r="E13" s="24"/>
      <c r="F13" s="25"/>
      <c r="G13" s="26"/>
      <c r="H13" s="26">
        <f>SUM(H10:H12)</f>
        <v>339.6</v>
      </c>
      <c r="I13" s="23"/>
      <c r="J13" s="27">
        <f>SUM(J10:J12)</f>
        <v>237.72</v>
      </c>
      <c r="K13" s="27">
        <f>SUM(K10:K12)</f>
        <v>47544</v>
      </c>
      <c r="L13" s="27">
        <f>SUM(L10:L12)</f>
        <v>237720</v>
      </c>
      <c r="R13" s="12"/>
      <c r="S13" s="12"/>
    </row>
    <row r="14" spans="1:19" s="11" customFormat="1" x14ac:dyDescent="0.25">
      <c r="A14" s="29"/>
      <c r="B14" s="30"/>
      <c r="C14" s="30"/>
      <c r="D14" s="30"/>
      <c r="E14" s="28"/>
      <c r="F14" s="31"/>
      <c r="G14" s="31"/>
      <c r="H14" s="30"/>
      <c r="I14" s="32"/>
      <c r="J14" s="32"/>
      <c r="K14" s="32"/>
      <c r="R14" s="12"/>
      <c r="S14" s="12"/>
    </row>
    <row r="15" spans="1:19" s="11" customFormat="1" ht="15.75" thickBot="1" x14ac:dyDescent="0.3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M15" s="2"/>
      <c r="R15" s="12"/>
      <c r="S15" s="12"/>
    </row>
    <row r="16" spans="1:19" ht="15.75" customHeight="1" thickBot="1" x14ac:dyDescent="0.3">
      <c r="C16" s="138" t="s">
        <v>17</v>
      </c>
      <c r="D16" s="138"/>
      <c r="E16" s="138"/>
      <c r="F16" s="138"/>
      <c r="G16" s="138"/>
      <c r="H16" s="138"/>
      <c r="I16" s="138"/>
      <c r="J16" s="138"/>
      <c r="L16" s="34"/>
    </row>
    <row r="17" spans="1:19" ht="30.75" thickBot="1" x14ac:dyDescent="0.3">
      <c r="A17" s="2"/>
      <c r="C17" s="7" t="s">
        <v>18</v>
      </c>
      <c r="D17" s="7" t="s">
        <v>19</v>
      </c>
      <c r="E17" s="35" t="s">
        <v>20</v>
      </c>
      <c r="F17" s="36" t="s">
        <v>21</v>
      </c>
      <c r="G17" s="36" t="s">
        <v>22</v>
      </c>
      <c r="H17" s="35" t="s">
        <v>23</v>
      </c>
      <c r="I17" s="7" t="s">
        <v>24</v>
      </c>
      <c r="J17" s="35" t="s">
        <v>25</v>
      </c>
      <c r="L17" s="34"/>
    </row>
    <row r="18" spans="1:19" s="1" customFormat="1" ht="30" x14ac:dyDescent="0.25">
      <c r="C18" s="37" t="s">
        <v>65</v>
      </c>
      <c r="D18" s="38" t="s">
        <v>27</v>
      </c>
      <c r="E18" s="39">
        <f>H13+H13*0.05</f>
        <v>356.58000000000004</v>
      </c>
      <c r="F18" s="40">
        <f>J8</f>
        <v>200</v>
      </c>
      <c r="G18" s="40">
        <f>E18*F18</f>
        <v>71316.000000000015</v>
      </c>
      <c r="H18" s="41">
        <v>0.25</v>
      </c>
      <c r="I18" s="42">
        <f>G18*H18</f>
        <v>17829.000000000004</v>
      </c>
      <c r="J18" s="43">
        <f>I18*5</f>
        <v>89145.000000000015</v>
      </c>
      <c r="L18" s="44"/>
      <c r="M18" s="2"/>
      <c r="N18" s="2"/>
      <c r="O18" s="2"/>
      <c r="P18" s="2"/>
      <c r="Q18" s="2"/>
      <c r="R18" s="3"/>
      <c r="S18" s="3"/>
    </row>
    <row r="19" spans="1:19" s="1" customFormat="1" x14ac:dyDescent="0.25">
      <c r="C19" s="128" t="s">
        <v>28</v>
      </c>
      <c r="D19" s="129" t="s">
        <v>29</v>
      </c>
      <c r="E19" s="136">
        <v>6</v>
      </c>
      <c r="F19" s="130">
        <v>40</v>
      </c>
      <c r="G19" s="130">
        <f>E19*F19</f>
        <v>240</v>
      </c>
      <c r="H19" s="135">
        <v>25</v>
      </c>
      <c r="I19" s="131">
        <f>G19*H19</f>
        <v>6000</v>
      </c>
      <c r="J19" s="132">
        <f>I19*5</f>
        <v>30000</v>
      </c>
      <c r="L19" s="45"/>
      <c r="M19" s="2"/>
      <c r="N19" s="2"/>
      <c r="O19" s="2"/>
      <c r="P19" s="2"/>
      <c r="Q19" s="2"/>
      <c r="R19" s="3"/>
      <c r="S19" s="3"/>
    </row>
    <row r="20" spans="1:19" s="110" customFormat="1" x14ac:dyDescent="0.25">
      <c r="C20" s="111" t="s">
        <v>30</v>
      </c>
      <c r="D20" s="112" t="s">
        <v>5</v>
      </c>
      <c r="E20" s="113">
        <f>B13</f>
        <v>5</v>
      </c>
      <c r="F20" s="114">
        <v>5</v>
      </c>
      <c r="G20" s="114"/>
      <c r="H20" s="135">
        <v>3000</v>
      </c>
      <c r="I20" s="115">
        <f>(H20*E20/F20)</f>
        <v>3000</v>
      </c>
      <c r="J20" s="116">
        <f>I20*5</f>
        <v>15000</v>
      </c>
      <c r="L20" s="117"/>
      <c r="M20" s="118"/>
      <c r="N20" s="118"/>
      <c r="O20" s="118"/>
      <c r="P20" s="118"/>
      <c r="Q20" s="118"/>
      <c r="R20" s="119"/>
      <c r="S20" s="119"/>
    </row>
    <row r="21" spans="1:19" s="110" customFormat="1" ht="15.75" thickBot="1" x14ac:dyDescent="0.3">
      <c r="C21" s="120" t="s">
        <v>31</v>
      </c>
      <c r="D21" s="121" t="s">
        <v>32</v>
      </c>
      <c r="E21" s="122">
        <f>B13</f>
        <v>5</v>
      </c>
      <c r="F21" s="123"/>
      <c r="G21" s="124"/>
      <c r="H21" s="125">
        <v>450</v>
      </c>
      <c r="I21" s="126">
        <f>E21*H21</f>
        <v>2250</v>
      </c>
      <c r="J21" s="127">
        <f>I21*5</f>
        <v>11250</v>
      </c>
      <c r="L21" s="117"/>
      <c r="M21" s="118"/>
      <c r="N21" s="118"/>
      <c r="O21" s="118"/>
      <c r="P21" s="118"/>
      <c r="Q21" s="118"/>
      <c r="R21" s="119"/>
      <c r="S21" s="119"/>
    </row>
    <row r="22" spans="1:19" s="1" customFormat="1" ht="15.75" customHeight="1" thickBot="1" x14ac:dyDescent="0.3">
      <c r="C22" s="142" t="s">
        <v>33</v>
      </c>
      <c r="D22" s="142"/>
      <c r="E22" s="142"/>
      <c r="F22" s="142"/>
      <c r="G22" s="142"/>
      <c r="H22" s="142"/>
      <c r="I22" s="46">
        <f>SUM(I18:I21)</f>
        <v>29079.000000000004</v>
      </c>
      <c r="J22" s="46">
        <f>SUM(J18:J21)</f>
        <v>145395</v>
      </c>
      <c r="L22" s="2"/>
      <c r="M22" s="2"/>
      <c r="N22" s="2"/>
      <c r="O22" s="2"/>
      <c r="P22" s="2"/>
      <c r="Q22" s="2"/>
      <c r="R22" s="3"/>
      <c r="S22" s="3"/>
    </row>
    <row r="23" spans="1:19" s="1" customFormat="1" ht="15.75" customHeight="1" thickBot="1" x14ac:dyDescent="0.3">
      <c r="C23" s="142" t="s">
        <v>34</v>
      </c>
      <c r="D23" s="142"/>
      <c r="E23" s="142"/>
      <c r="F23" s="142"/>
      <c r="G23" s="142"/>
      <c r="H23" s="47">
        <v>0.15</v>
      </c>
      <c r="I23" s="48">
        <f>I22*H23</f>
        <v>4361.8500000000004</v>
      </c>
      <c r="J23" s="49">
        <f>J22*H23</f>
        <v>21809.25</v>
      </c>
      <c r="L23" s="2"/>
      <c r="M23" s="2"/>
      <c r="N23" s="2"/>
      <c r="O23" s="2"/>
      <c r="P23" s="2"/>
      <c r="Q23" s="2"/>
      <c r="R23" s="3"/>
      <c r="S23" s="3"/>
    </row>
    <row r="24" spans="1:19" s="1" customFormat="1" ht="15.75" customHeight="1" thickBot="1" x14ac:dyDescent="0.3">
      <c r="C24" s="143" t="s">
        <v>64</v>
      </c>
      <c r="D24" s="143"/>
      <c r="E24" s="143"/>
      <c r="F24" s="143"/>
      <c r="G24" s="143"/>
      <c r="H24" s="89"/>
      <c r="I24" s="108">
        <v>2250</v>
      </c>
      <c r="J24" s="50">
        <f>I24*5</f>
        <v>11250</v>
      </c>
      <c r="L24" s="133"/>
      <c r="M24" s="2"/>
      <c r="N24" s="2"/>
      <c r="O24" s="2"/>
      <c r="P24" s="2"/>
      <c r="Q24" s="2"/>
      <c r="R24" s="3"/>
      <c r="S24" s="3"/>
    </row>
    <row r="25" spans="1:19" s="1" customFormat="1" ht="15.75" customHeight="1" thickBot="1" x14ac:dyDescent="0.3">
      <c r="C25" s="144" t="s">
        <v>35</v>
      </c>
      <c r="D25" s="144"/>
      <c r="E25" s="144"/>
      <c r="F25" s="144"/>
      <c r="G25" s="144"/>
      <c r="H25" s="144"/>
      <c r="I25" s="46">
        <f>SUM(I22:I24)</f>
        <v>35690.850000000006</v>
      </c>
      <c r="J25" s="51">
        <f>SUM(J22:J24)</f>
        <v>178454.25</v>
      </c>
      <c r="L25" s="2"/>
      <c r="M25" s="2"/>
      <c r="N25" s="2"/>
      <c r="O25" s="2"/>
      <c r="P25" s="2"/>
      <c r="Q25" s="2"/>
      <c r="R25" s="3"/>
      <c r="S25" s="3"/>
    </row>
    <row r="26" spans="1:19" s="1" customFormat="1" ht="15.75" thickBot="1" x14ac:dyDescent="0.3">
      <c r="L26" s="2"/>
      <c r="M26" s="2"/>
      <c r="N26" s="2"/>
      <c r="O26" s="2"/>
      <c r="P26" s="2"/>
      <c r="Q26" s="2"/>
      <c r="R26" s="3"/>
      <c r="S26" s="3"/>
    </row>
    <row r="27" spans="1:19" s="1" customFormat="1" ht="30.75" customHeight="1" thickBot="1" x14ac:dyDescent="0.3">
      <c r="D27" s="52" t="s">
        <v>36</v>
      </c>
      <c r="E27" s="53" t="s">
        <v>37</v>
      </c>
      <c r="F27" s="54" t="s">
        <v>38</v>
      </c>
      <c r="G27" s="55" t="s">
        <v>39</v>
      </c>
      <c r="H27" s="141" t="s">
        <v>40</v>
      </c>
      <c r="I27" s="141"/>
      <c r="J27" s="56" t="s">
        <v>41</v>
      </c>
      <c r="L27" s="2"/>
      <c r="M27" s="2"/>
      <c r="N27" s="2"/>
      <c r="O27" s="2"/>
      <c r="P27" s="2"/>
      <c r="Q27" s="2"/>
      <c r="R27" s="3"/>
      <c r="S27" s="3"/>
    </row>
    <row r="28" spans="1:19" s="1" customFormat="1" ht="15.75" thickBot="1" x14ac:dyDescent="0.3">
      <c r="D28" s="57">
        <f>I22+I23</f>
        <v>33440.850000000006</v>
      </c>
      <c r="E28" s="58">
        <f>I24</f>
        <v>2250</v>
      </c>
      <c r="F28" s="59">
        <f>D28+E28</f>
        <v>35690.850000000006</v>
      </c>
      <c r="G28" s="60">
        <f>K13</f>
        <v>47544</v>
      </c>
      <c r="H28" s="61">
        <f>G28-F28</f>
        <v>11853.149999999994</v>
      </c>
      <c r="I28" s="62">
        <f>H28/G28</f>
        <v>0.24930906108026238</v>
      </c>
      <c r="J28" s="63">
        <f>E28/B13</f>
        <v>450</v>
      </c>
      <c r="L28" s="2"/>
      <c r="M28" s="2"/>
      <c r="N28" s="2"/>
      <c r="O28" s="2"/>
      <c r="P28" s="2"/>
      <c r="Q28" s="2"/>
      <c r="R28" s="3"/>
      <c r="S28" s="3"/>
    </row>
    <row r="30" spans="1:19" x14ac:dyDescent="0.25">
      <c r="G30" s="64"/>
      <c r="J30" s="65"/>
    </row>
    <row r="32" spans="1:19" s="1" customFormat="1" x14ac:dyDescent="0.25">
      <c r="F32" s="6"/>
      <c r="G32" s="6"/>
      <c r="L32" s="2"/>
      <c r="M32" s="2"/>
      <c r="N32" s="2"/>
      <c r="O32" s="2"/>
      <c r="P32" s="2"/>
      <c r="Q32" s="2"/>
      <c r="R32" s="3"/>
      <c r="S32" s="3"/>
    </row>
    <row r="33" spans="6:19" s="1" customFormat="1" x14ac:dyDescent="0.25">
      <c r="F33" s="6"/>
      <c r="G33" s="6"/>
      <c r="L33" s="2"/>
      <c r="M33" s="2"/>
      <c r="N33" s="2"/>
      <c r="O33" s="2"/>
      <c r="P33" s="2"/>
      <c r="Q33" s="2"/>
      <c r="R33" s="3"/>
      <c r="S33" s="3"/>
    </row>
    <row r="34" spans="6:19" s="1" customFormat="1" x14ac:dyDescent="0.25">
      <c r="F34" s="6"/>
      <c r="G34" s="6"/>
      <c r="L34" s="2"/>
      <c r="M34" s="2"/>
      <c r="N34" s="2"/>
      <c r="O34" s="2"/>
      <c r="P34" s="2"/>
      <c r="Q34" s="2"/>
      <c r="R34" s="3"/>
      <c r="S34" s="3"/>
    </row>
    <row r="35" spans="6:19" s="1" customFormat="1" x14ac:dyDescent="0.25">
      <c r="G35" s="65"/>
      <c r="L35" s="2"/>
      <c r="M35" s="2"/>
      <c r="N35" s="2"/>
      <c r="O35" s="2"/>
      <c r="P35" s="2"/>
      <c r="Q35" s="2"/>
      <c r="R35" s="3"/>
      <c r="S35" s="3"/>
    </row>
    <row r="36" spans="6:19" s="1" customFormat="1" x14ac:dyDescent="0.25">
      <c r="G36" s="65"/>
      <c r="L36" s="2"/>
      <c r="M36" s="2"/>
      <c r="N36" s="2"/>
      <c r="O36" s="2"/>
      <c r="P36" s="2"/>
      <c r="Q36" s="2"/>
      <c r="R36" s="3"/>
      <c r="S36" s="3"/>
    </row>
    <row r="37" spans="6:19" s="1" customFormat="1" x14ac:dyDescent="0.25">
      <c r="F37" s="65"/>
      <c r="G37" s="65"/>
      <c r="H37" s="65"/>
      <c r="L37" s="2"/>
      <c r="M37" s="2"/>
      <c r="N37" s="2"/>
      <c r="O37" s="2"/>
      <c r="P37" s="2"/>
      <c r="Q37" s="2"/>
      <c r="R37" s="3"/>
      <c r="S37" s="3"/>
    </row>
  </sheetData>
  <mergeCells count="13">
    <mergeCell ref="A1:M1"/>
    <mergeCell ref="A2:M2"/>
    <mergeCell ref="A3:M3"/>
    <mergeCell ref="A4:M4"/>
    <mergeCell ref="A5:M5"/>
    <mergeCell ref="A8:I8"/>
    <mergeCell ref="A6:M6"/>
    <mergeCell ref="H27:I27"/>
    <mergeCell ref="C16:J16"/>
    <mergeCell ref="C22:H22"/>
    <mergeCell ref="C23:G23"/>
    <mergeCell ref="C24:G24"/>
    <mergeCell ref="C25:H25"/>
  </mergeCells>
  <pageMargins left="0.25" right="0.25" top="0.75" bottom="0.75" header="0.3" footer="0.3"/>
  <pageSetup paperSize="8" scale="10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zoomScale="110" zoomScaleNormal="110" workbookViewId="0">
      <selection activeCell="E13" sqref="E13"/>
    </sheetView>
  </sheetViews>
  <sheetFormatPr defaultColWidth="8.7109375" defaultRowHeight="15" x14ac:dyDescent="0.25"/>
  <cols>
    <col min="1" max="1" width="34.42578125" bestFit="1" customWidth="1"/>
    <col min="2" max="2" width="13.140625" customWidth="1"/>
    <col min="3" max="3" width="13.140625" bestFit="1" customWidth="1"/>
    <col min="4" max="4" width="13.140625" customWidth="1"/>
    <col min="5" max="6" width="13.140625" bestFit="1" customWidth="1"/>
    <col min="7" max="7" width="7.140625" bestFit="1" customWidth="1"/>
  </cols>
  <sheetData>
    <row r="2" spans="1:6" x14ac:dyDescent="0.25">
      <c r="A2" s="66" t="s">
        <v>42</v>
      </c>
      <c r="B2" s="67" t="s">
        <v>43</v>
      </c>
      <c r="C2" s="67" t="s">
        <v>44</v>
      </c>
      <c r="D2" s="67" t="s">
        <v>45</v>
      </c>
      <c r="E2" s="68" t="s">
        <v>46</v>
      </c>
      <c r="F2" s="67" t="s">
        <v>47</v>
      </c>
    </row>
    <row r="3" spans="1:6" x14ac:dyDescent="0.25">
      <c r="A3" s="69" t="s">
        <v>48</v>
      </c>
      <c r="B3" s="70"/>
      <c r="C3" s="70"/>
      <c r="D3" s="70"/>
      <c r="F3" s="70"/>
    </row>
    <row r="4" spans="1:6" x14ac:dyDescent="0.25">
      <c r="A4" t="s">
        <v>49</v>
      </c>
      <c r="B4" s="71">
        <f>versionenoplessi!$K$13</f>
        <v>47544</v>
      </c>
      <c r="C4" s="71">
        <f>versionenoplessi!$K$13</f>
        <v>47544</v>
      </c>
      <c r="D4" s="71">
        <f>versionenoplessi!$K$13</f>
        <v>47544</v>
      </c>
      <c r="E4" s="72">
        <f>versionenoplessi!$K$13</f>
        <v>47544</v>
      </c>
      <c r="F4" s="71">
        <f>versionenoplessi!$K$13</f>
        <v>47544</v>
      </c>
    </row>
    <row r="5" spans="1:6" x14ac:dyDescent="0.25">
      <c r="A5" s="66" t="s">
        <v>50</v>
      </c>
      <c r="B5" s="73">
        <f>B4</f>
        <v>47544</v>
      </c>
      <c r="C5" s="73">
        <f>C4</f>
        <v>47544</v>
      </c>
      <c r="D5" s="73">
        <f>D4</f>
        <v>47544</v>
      </c>
      <c r="E5" s="74">
        <f>E4</f>
        <v>47544</v>
      </c>
      <c r="F5" s="73">
        <f>F4</f>
        <v>47544</v>
      </c>
    </row>
    <row r="6" spans="1:6" x14ac:dyDescent="0.25">
      <c r="A6" s="75" t="s">
        <v>51</v>
      </c>
      <c r="B6" s="76"/>
      <c r="C6" s="76"/>
      <c r="D6" s="76"/>
      <c r="E6" s="76"/>
      <c r="F6" s="76"/>
    </row>
    <row r="7" spans="1:6" x14ac:dyDescent="0.25">
      <c r="A7" s="70" t="s">
        <v>28</v>
      </c>
      <c r="B7" s="77">
        <f>versionenoplessi!$I$19</f>
        <v>6000</v>
      </c>
      <c r="C7" s="77">
        <f>versionenoplessi!$I$19</f>
        <v>6000</v>
      </c>
      <c r="D7" s="77">
        <f>versionenoplessi!$I$19</f>
        <v>6000</v>
      </c>
      <c r="E7" s="77">
        <f>versionenoplessi!$I$19</f>
        <v>6000</v>
      </c>
      <c r="F7" s="77">
        <f>versionenoplessi!$I$19</f>
        <v>6000</v>
      </c>
    </row>
    <row r="8" spans="1:6" x14ac:dyDescent="0.25">
      <c r="A8" s="70" t="s">
        <v>26</v>
      </c>
      <c r="B8" s="77">
        <f>versionenoplessi!$I$18</f>
        <v>17829.000000000004</v>
      </c>
      <c r="C8" s="77">
        <f>versionenoplessi!$I$18</f>
        <v>17829.000000000004</v>
      </c>
      <c r="D8" s="77">
        <f>versionenoplessi!$I$18</f>
        <v>17829.000000000004</v>
      </c>
      <c r="E8" s="77">
        <f>versionenoplessi!$I$18</f>
        <v>17829.000000000004</v>
      </c>
      <c r="F8" s="77">
        <f>versionenoplessi!$I$18</f>
        <v>17829.000000000004</v>
      </c>
    </row>
    <row r="9" spans="1:6" x14ac:dyDescent="0.25">
      <c r="A9" s="70" t="s">
        <v>52</v>
      </c>
      <c r="B9" s="77">
        <f>versionenoplessi!$I$21</f>
        <v>2250</v>
      </c>
      <c r="C9" s="77">
        <f>versionenoplessi!$I$21</f>
        <v>2250</v>
      </c>
      <c r="D9" s="77">
        <f>versionenoplessi!$I$21</f>
        <v>2250</v>
      </c>
      <c r="E9" s="77">
        <f>versionenoplessi!$I$21</f>
        <v>2250</v>
      </c>
      <c r="F9" s="77">
        <f>versionenoplessi!$I$21</f>
        <v>2250</v>
      </c>
    </row>
    <row r="10" spans="1:6" x14ac:dyDescent="0.25">
      <c r="A10" s="70" t="s">
        <v>53</v>
      </c>
      <c r="B10" s="77">
        <f>versionenoplessi!$I$23</f>
        <v>4361.8500000000004</v>
      </c>
      <c r="C10" s="77">
        <f>versionenoplessi!$I$23</f>
        <v>4361.8500000000004</v>
      </c>
      <c r="D10" s="77">
        <f>versionenoplessi!$I$23</f>
        <v>4361.8500000000004</v>
      </c>
      <c r="E10" s="77">
        <f>versionenoplessi!$I$23</f>
        <v>4361.8500000000004</v>
      </c>
      <c r="F10" s="77">
        <f>versionenoplessi!$I$23</f>
        <v>4361.8500000000004</v>
      </c>
    </row>
    <row r="11" spans="1:6" x14ac:dyDescent="0.25">
      <c r="A11" s="78" t="s">
        <v>37</v>
      </c>
      <c r="B11" s="79">
        <f>versionenoplessi!$I$24</f>
        <v>2250</v>
      </c>
      <c r="C11" s="79">
        <f>versionenoplessi!$I$24</f>
        <v>2250</v>
      </c>
      <c r="D11" s="79">
        <f>versionenoplessi!$I$24</f>
        <v>2250</v>
      </c>
      <c r="E11" s="79">
        <f>versionenoplessi!$I$24</f>
        <v>2250</v>
      </c>
      <c r="F11" s="79">
        <f>versionenoplessi!$I$24</f>
        <v>2250</v>
      </c>
    </row>
    <row r="12" spans="1:6" x14ac:dyDescent="0.25">
      <c r="A12" s="67" t="s">
        <v>54</v>
      </c>
      <c r="B12" s="74">
        <f>SUM(B7:B11)</f>
        <v>32690.850000000006</v>
      </c>
      <c r="C12" s="73">
        <f>SUM(C7:C11)</f>
        <v>32690.850000000006</v>
      </c>
      <c r="D12" s="73">
        <f>SUM(D7:D11)</f>
        <v>32690.850000000006</v>
      </c>
      <c r="E12" s="73">
        <f>SUM(E7:E11)</f>
        <v>32690.850000000006</v>
      </c>
      <c r="F12" s="80">
        <f>SUM(F7:F11)</f>
        <v>32690.850000000006</v>
      </c>
    </row>
    <row r="13" spans="1:6" x14ac:dyDescent="0.25">
      <c r="B13" s="81"/>
      <c r="C13" s="81"/>
      <c r="D13" s="81"/>
      <c r="E13" s="81"/>
      <c r="F13" s="81"/>
    </row>
    <row r="14" spans="1:6" x14ac:dyDescent="0.25">
      <c r="A14" s="67" t="s">
        <v>55</v>
      </c>
      <c r="B14" s="74">
        <f>B5-B12</f>
        <v>14853.149999999994</v>
      </c>
      <c r="C14" s="73">
        <f>C5-C12</f>
        <v>14853.149999999994</v>
      </c>
      <c r="D14" s="74">
        <f>D5-D12</f>
        <v>14853.149999999994</v>
      </c>
      <c r="E14" s="73">
        <f>E5-E12</f>
        <v>14853.149999999994</v>
      </c>
      <c r="F14" s="80">
        <f>F5-F12</f>
        <v>14853.149999999994</v>
      </c>
    </row>
    <row r="15" spans="1:6" x14ac:dyDescent="0.25">
      <c r="B15" s="81"/>
      <c r="C15" s="81"/>
      <c r="D15" s="81"/>
      <c r="E15" s="81"/>
      <c r="F15" s="81"/>
    </row>
    <row r="16" spans="1:6" x14ac:dyDescent="0.25">
      <c r="A16" s="67" t="s">
        <v>56</v>
      </c>
      <c r="B16" s="80">
        <f>versionenoplessi!J20</f>
        <v>15000</v>
      </c>
      <c r="C16" s="81"/>
      <c r="D16" s="81"/>
      <c r="E16" s="81"/>
      <c r="F16" s="81"/>
    </row>
    <row r="18" spans="1:7" x14ac:dyDescent="0.25">
      <c r="A18" s="67" t="s">
        <v>57</v>
      </c>
      <c r="B18" s="74">
        <f>B5-(B12+B16)</f>
        <v>-146.85000000000582</v>
      </c>
      <c r="C18" s="73">
        <f>C5-(C12+C16)</f>
        <v>14853.149999999994</v>
      </c>
      <c r="D18" s="74">
        <f>D5-(D12+D16)</f>
        <v>14853.149999999994</v>
      </c>
      <c r="E18" s="73">
        <f>E5-(E12+E16)</f>
        <v>14853.149999999994</v>
      </c>
      <c r="F18" s="80">
        <f>F5-(F12+F16)</f>
        <v>14853.149999999994</v>
      </c>
    </row>
    <row r="20" spans="1:7" x14ac:dyDescent="0.25">
      <c r="A20" s="67" t="s">
        <v>58</v>
      </c>
      <c r="B20" s="74">
        <f>$B$16/5</f>
        <v>3000</v>
      </c>
      <c r="C20" s="73">
        <f>$B$16/5</f>
        <v>3000</v>
      </c>
      <c r="D20" s="74">
        <f>$B$16/5</f>
        <v>3000</v>
      </c>
      <c r="E20" s="73">
        <f>$B$16/5</f>
        <v>3000</v>
      </c>
      <c r="F20" s="80">
        <f>$B$16/5</f>
        <v>3000</v>
      </c>
    </row>
    <row r="22" spans="1:7" x14ac:dyDescent="0.25">
      <c r="A22" s="67" t="s">
        <v>59</v>
      </c>
      <c r="B22" s="74">
        <f>B14-B20</f>
        <v>11853.149999999994</v>
      </c>
      <c r="C22" s="73">
        <f>C14-C20</f>
        <v>11853.149999999994</v>
      </c>
      <c r="D22" s="74">
        <f>D14-D20</f>
        <v>11853.149999999994</v>
      </c>
      <c r="E22" s="73">
        <f>E14-E20</f>
        <v>11853.149999999994</v>
      </c>
      <c r="F22" s="80">
        <f>F14-F20</f>
        <v>11853.149999999994</v>
      </c>
    </row>
    <row r="24" spans="1:7" x14ac:dyDescent="0.25">
      <c r="A24" s="67" t="s">
        <v>60</v>
      </c>
      <c r="B24" s="74">
        <f>B25+B26</f>
        <v>3307.0288499999983</v>
      </c>
      <c r="C24" s="73">
        <f>C25+C26</f>
        <v>3307.0288499999983</v>
      </c>
      <c r="D24" s="74">
        <f>D25+D26</f>
        <v>3307.0288499999983</v>
      </c>
      <c r="E24" s="73">
        <f>E25+E26</f>
        <v>3307.0288499999983</v>
      </c>
      <c r="F24" s="80">
        <f>F25+F26</f>
        <v>3307.0288499999983</v>
      </c>
    </row>
    <row r="25" spans="1:7" x14ac:dyDescent="0.25">
      <c r="A25" s="70" t="s">
        <v>61</v>
      </c>
      <c r="B25" s="82">
        <f>B22*$G$25</f>
        <v>2844.7559999999985</v>
      </c>
      <c r="C25" s="71">
        <f>C22*$G$25</f>
        <v>2844.7559999999985</v>
      </c>
      <c r="D25" s="82">
        <f>D22*$G$25</f>
        <v>2844.7559999999985</v>
      </c>
      <c r="E25" s="71">
        <f>E22*$G$25</f>
        <v>2844.7559999999985</v>
      </c>
      <c r="F25" s="77">
        <f>F22*$G$25</f>
        <v>2844.7559999999985</v>
      </c>
      <c r="G25" s="83">
        <v>0.24</v>
      </c>
    </row>
    <row r="26" spans="1:7" x14ac:dyDescent="0.25">
      <c r="A26" s="78" t="s">
        <v>62</v>
      </c>
      <c r="B26" s="84">
        <f>B22*$G$26</f>
        <v>462.27284999999978</v>
      </c>
      <c r="C26" s="85">
        <f>C22*$G$26</f>
        <v>462.27284999999978</v>
      </c>
      <c r="D26" s="84">
        <f>D22*$G$26</f>
        <v>462.27284999999978</v>
      </c>
      <c r="E26" s="85">
        <f>E22*$G$26</f>
        <v>462.27284999999978</v>
      </c>
      <c r="F26" s="79">
        <f>F22*$G$26</f>
        <v>462.27284999999978</v>
      </c>
      <c r="G26" s="86">
        <v>3.9E-2</v>
      </c>
    </row>
    <row r="28" spans="1:7" x14ac:dyDescent="0.25">
      <c r="A28" s="67" t="s">
        <v>63</v>
      </c>
      <c r="B28" s="73">
        <f>B22-B24</f>
        <v>8546.1211499999954</v>
      </c>
      <c r="C28" s="73">
        <f>C22-C24</f>
        <v>8546.1211499999954</v>
      </c>
      <c r="D28" s="73">
        <f>D22-D24</f>
        <v>8546.1211499999954</v>
      </c>
      <c r="E28" s="73">
        <f>E22-E24</f>
        <v>8546.1211499999954</v>
      </c>
      <c r="F28" s="73">
        <f>F22-F24</f>
        <v>8546.1211499999954</v>
      </c>
    </row>
    <row r="30" spans="1:7" x14ac:dyDescent="0.25">
      <c r="G30" s="72"/>
    </row>
  </sheetData>
  <pageMargins left="0.7" right="0.7" top="0.75" bottom="0.75" header="0.51180555555555496" footer="0.51180555555555496"/>
  <pageSetup paperSize="8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versionenoplessi</vt:lpstr>
      <vt:lpstr>PEF</vt:lpstr>
    </vt:vector>
  </TitlesOfParts>
  <Company>Provincia.Parma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Ugo Giudice</dc:creator>
  <dc:description/>
  <cp:lastModifiedBy>Dsga</cp:lastModifiedBy>
  <cp:revision>1</cp:revision>
  <cp:lastPrinted>2026-02-20T08:05:58Z</cp:lastPrinted>
  <dcterms:created xsi:type="dcterms:W3CDTF">2024-02-22T16:45:30Z</dcterms:created>
  <dcterms:modified xsi:type="dcterms:W3CDTF">2026-03-05T06:33:51Z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Provincia.Parma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